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iciplinas_USP\GRAD_SEM0233\PPTs\ExResolvidos\"/>
    </mc:Choice>
  </mc:AlternateContent>
  <xr:revisionPtr revIDLastSave="0" documentId="13_ncr:1_{670AC446-3DA9-4D16-92B7-782BA4570C1A}" xr6:coauthVersionLast="47" xr6:coauthVersionMax="47" xr10:uidLastSave="{00000000-0000-0000-0000-000000000000}"/>
  <bookViews>
    <workbookView xWindow="-120" yWindow="-120" windowWidth="29040" windowHeight="15720" xr2:uid="{C059E9A7-BA0E-42E4-BB86-752CAA1DBC6F}"/>
  </bookViews>
  <sheets>
    <sheet name="Planilha1" sheetId="1" r:id="rId1"/>
  </sheets>
  <externalReferences>
    <externalReference r:id="rId2"/>
  </externalReferences>
  <definedNames>
    <definedName name="eps">Planilha1!$B$25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K4" i="1"/>
  <c r="L3" i="1"/>
  <c r="K3" i="1"/>
  <c r="I4" i="1"/>
  <c r="I3" i="1"/>
  <c r="B13" i="1" a="1"/>
  <c r="B7" i="1" a="1"/>
  <c r="B12" i="1" a="1"/>
  <c r="B11" i="1" a="1"/>
  <c r="B6" i="1" a="1"/>
  <c r="B5" i="1" a="1"/>
  <c r="B13" i="1" l="1"/>
  <c r="B7" i="1"/>
  <c r="B12" i="1"/>
  <c r="B11" i="1"/>
  <c r="B6" i="1"/>
  <c r="B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<sst xmlns="http://schemas.openxmlformats.org/spreadsheetml/2006/main" count="52" uniqueCount="35">
  <si>
    <t>fluid</t>
  </si>
  <si>
    <t>water</t>
  </si>
  <si>
    <t>Pe</t>
  </si>
  <si>
    <t>bar</t>
  </si>
  <si>
    <t>Te</t>
  </si>
  <si>
    <t>°C</t>
  </si>
  <si>
    <t>he</t>
  </si>
  <si>
    <t>se</t>
  </si>
  <si>
    <t>Pa</t>
  </si>
  <si>
    <t>Ta</t>
  </si>
  <si>
    <t>sa</t>
  </si>
  <si>
    <t>ha</t>
  </si>
  <si>
    <t>kJ/kg</t>
  </si>
  <si>
    <t>kJ/kg/K</t>
  </si>
  <si>
    <t>xe</t>
  </si>
  <si>
    <t>xa</t>
  </si>
  <si>
    <t>kg/kg</t>
  </si>
  <si>
    <t>Pd</t>
  </si>
  <si>
    <t>Td</t>
  </si>
  <si>
    <t>hd</t>
  </si>
  <si>
    <t>sd</t>
  </si>
  <si>
    <t>eps</t>
  </si>
  <si>
    <t>As</t>
  </si>
  <si>
    <t>Bs</t>
  </si>
  <si>
    <t>Ah</t>
  </si>
  <si>
    <t>Bh</t>
  </si>
  <si>
    <t>kJ/kg/C</t>
  </si>
  <si>
    <t>kJ/kg/K/C</t>
  </si>
  <si>
    <t>?</t>
  </si>
  <si>
    <t>xk</t>
  </si>
  <si>
    <t>er</t>
  </si>
  <si>
    <t>f1</t>
  </si>
  <si>
    <t>f2</t>
  </si>
  <si>
    <t>der</t>
  </si>
  <si>
    <t>dTd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</si>
</sst>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%20(x86)\REFPROP\REFPROP.XLA" TargetMode="External"/><Relationship Id="rId1" Type="http://schemas.openxmlformats.org/officeDocument/2006/relationships/externalLinkPath" Target="file:///C:\Program%20Files%20(x86)\REFPROP\REF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definedNames>
      <definedName name="enthalpy"/>
      <definedName name="entropy"/>
      <definedName name="quality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F62BC-AE95-40A7-9E97-C2601DAFF011}">
  <dimension ref="A1:V25"/>
  <sheetViews>
    <sheetView tabSelected="1" workbookViewId="0">
      <selection activeCell="K6" sqref="K6"/>
    </sheetView>
  </sheetViews>
  <sheetFormatPr defaultRowHeight="15" x14ac:dyDescent="0.25"/>
  <cols>
    <col min="2" max="2" width="18.7109375" bestFit="1" customWidth="1"/>
    <col min="3" max="3" width="10.140625" bestFit="1" customWidth="1"/>
    <col min="4" max="4" width="3" style="1" customWidth="1"/>
    <col min="6" max="6" width="9.140625" style="3"/>
  </cols>
  <sheetData>
    <row r="1" spans="1:22" x14ac:dyDescent="0.25">
      <c r="A1" t="s">
        <v>0</v>
      </c>
      <c r="B1" t="s">
        <v>1</v>
      </c>
    </row>
    <row r="2" spans="1:22" x14ac:dyDescent="0.25">
      <c r="G2" s="2" t="s">
        <v>29</v>
      </c>
      <c r="H2" s="2"/>
      <c r="I2" s="2"/>
      <c r="J2" s="2"/>
      <c r="K2" s="2" t="s">
        <v>30</v>
      </c>
      <c r="L2" s="2" t="s">
        <v>18</v>
      </c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25">
      <c r="A3" t="s">
        <v>2</v>
      </c>
      <c r="B3">
        <v>4.5</v>
      </c>
      <c r="C3" t="s">
        <v>3</v>
      </c>
      <c r="F3" s="3" t="s">
        <v>30</v>
      </c>
      <c r="G3" s="4">
        <v>5</v>
      </c>
      <c r="H3" s="3" t="s">
        <v>31</v>
      </c>
      <c r="I3" s="4">
        <f>B6+G3*B12-(1+G3)*(B20*G4+B21)</f>
        <v>-0.17365506396558317</v>
      </c>
      <c r="J3" s="3" t="s">
        <v>31</v>
      </c>
      <c r="K3" s="4">
        <f>((B6+(G3+eps)*B12-(1+(G3+eps))*(B20*G4+B21))-(B6+G3*B12-(1+G3)*(B20*G4+B21)))/eps</f>
        <v>3.3601260938098676E-2</v>
      </c>
      <c r="L3" s="4">
        <f>((B6+G3*B12-(1+G3)*(B20*(G4+eps)+B21))-(B6+G3*B12-(1+G3)*(B20*G4+B21)))/eps</f>
        <v>-2.9405999981690911E-2</v>
      </c>
    </row>
    <row r="4" spans="1:22" x14ac:dyDescent="0.25">
      <c r="A4" t="s">
        <v>4</v>
      </c>
      <c r="B4">
        <v>150</v>
      </c>
      <c r="C4" t="s">
        <v>5</v>
      </c>
      <c r="F4" s="3" t="s">
        <v>18</v>
      </c>
      <c r="G4" s="4">
        <v>120</v>
      </c>
      <c r="H4" s="3" t="s">
        <v>32</v>
      </c>
      <c r="I4" s="4">
        <f>B5+G3*B11-(1+G3)*(B22*G4+B23)</f>
        <v>-3.559242965775411</v>
      </c>
      <c r="J4" s="3" t="s">
        <v>32</v>
      </c>
      <c r="K4" s="4">
        <f>((B5+(G3+eps)*B11-(1+(G3+eps))*(B22*G4+B23))-(B5+G3*B11-(1+G3)*(B22*G4+B23)))/eps</f>
        <v>-8.5080488497624174</v>
      </c>
      <c r="L4" s="4">
        <f>((B5+G3*B11-(1+G3)*(B22*(G4+eps)+B23))-(B5+G3*B11-(1+G3)*(B22*G4+B23)))/eps</f>
        <v>-12.32279999385355</v>
      </c>
    </row>
    <row r="5" spans="1:22" x14ac:dyDescent="0.25">
      <c r="A5" t="s">
        <v>6</v>
      </c>
      <c r="B5" cm="1">
        <f t="array" ref="B5">[1]!enthalpy(B1,"PT","C",B3/10,B4)</f>
        <v>2748.3370013662957</v>
      </c>
      <c r="C5" t="s">
        <v>12</v>
      </c>
    </row>
    <row r="6" spans="1:22" x14ac:dyDescent="0.25">
      <c r="A6" t="s">
        <v>7</v>
      </c>
      <c r="B6" cm="1">
        <f t="array" ref="B6">[1]!entropy(B1,"PT","C",B3/10,B4)</f>
        <v>6.8677586312981713</v>
      </c>
      <c r="C6" t="s">
        <v>13</v>
      </c>
      <c r="F6" s="3" t="s">
        <v>30</v>
      </c>
      <c r="G6" s="4"/>
      <c r="H6" s="3" t="s">
        <v>33</v>
      </c>
      <c r="I6" s="4"/>
      <c r="K6" s="4"/>
      <c r="L6" s="4"/>
    </row>
    <row r="7" spans="1:22" x14ac:dyDescent="0.25">
      <c r="A7" t="s">
        <v>14</v>
      </c>
      <c r="B7" t="str" cm="1">
        <f t="array" ref="B7">[1]!quality(B1,"PT","C",B3/10,B4)</f>
        <v>#Superheated vapor</v>
      </c>
      <c r="C7" t="s">
        <v>16</v>
      </c>
      <c r="F7" s="3" t="s">
        <v>18</v>
      </c>
      <c r="G7" s="4"/>
      <c r="H7" s="3" t="s">
        <v>34</v>
      </c>
      <c r="I7" s="4"/>
      <c r="K7" s="4"/>
      <c r="L7" s="4"/>
    </row>
    <row r="9" spans="1:22" x14ac:dyDescent="0.25">
      <c r="A9" t="s">
        <v>8</v>
      </c>
      <c r="B9">
        <v>1.5</v>
      </c>
      <c r="C9" t="s">
        <v>3</v>
      </c>
    </row>
    <row r="10" spans="1:22" x14ac:dyDescent="0.25">
      <c r="A10" t="s">
        <v>9</v>
      </c>
      <c r="B10">
        <v>115</v>
      </c>
      <c r="C10" t="s">
        <v>5</v>
      </c>
    </row>
    <row r="11" spans="1:22" x14ac:dyDescent="0.25">
      <c r="A11" t="s">
        <v>11</v>
      </c>
      <c r="B11" cm="1">
        <f t="array" ref="B11">[1]!enthalpy(B1,"PT","C",B9/10,B10)</f>
        <v>2700.8479511335863</v>
      </c>
      <c r="C11" t="s">
        <v>12</v>
      </c>
    </row>
    <row r="12" spans="1:22" x14ac:dyDescent="0.25">
      <c r="A12" t="s">
        <v>10</v>
      </c>
      <c r="B12" cm="1">
        <f t="array" ref="B12">[1]!entropy(B1,"PT","C",B9/10,B10)</f>
        <v>7.2430212609472484</v>
      </c>
      <c r="C12" t="s">
        <v>13</v>
      </c>
    </row>
    <row r="13" spans="1:22" x14ac:dyDescent="0.25">
      <c r="A13" t="s">
        <v>15</v>
      </c>
      <c r="B13" t="str" cm="1">
        <f t="array" ref="B13">[1]!quality(B1,"PT","C",B9/10,B10)</f>
        <v>#Superheated vapor</v>
      </c>
      <c r="C13" t="s">
        <v>16</v>
      </c>
    </row>
    <row r="15" spans="1:22" x14ac:dyDescent="0.25">
      <c r="A15" t="s">
        <v>17</v>
      </c>
      <c r="B15">
        <v>1.7</v>
      </c>
      <c r="C15" t="s">
        <v>3</v>
      </c>
    </row>
    <row r="16" spans="1:22" x14ac:dyDescent="0.25">
      <c r="A16" t="s">
        <v>18</v>
      </c>
      <c r="B16" s="2" t="s">
        <v>28</v>
      </c>
    </row>
    <row r="17" spans="1:3" x14ac:dyDescent="0.25">
      <c r="A17" t="s">
        <v>19</v>
      </c>
      <c r="B17" s="2" t="s">
        <v>28</v>
      </c>
    </row>
    <row r="18" spans="1:3" x14ac:dyDescent="0.25">
      <c r="A18" t="s">
        <v>20</v>
      </c>
      <c r="B18" s="2" t="s">
        <v>28</v>
      </c>
    </row>
    <row r="20" spans="1:3" x14ac:dyDescent="0.25">
      <c r="A20" t="s">
        <v>22</v>
      </c>
      <c r="B20">
        <v>4.901E-3</v>
      </c>
      <c r="C20" t="s">
        <v>27</v>
      </c>
    </row>
    <row r="21" spans="1:3" x14ac:dyDescent="0.25">
      <c r="A21" t="s">
        <v>23</v>
      </c>
      <c r="B21">
        <v>6.6212999999999997</v>
      </c>
      <c r="C21" t="s">
        <v>27</v>
      </c>
    </row>
    <row r="22" spans="1:3" x14ac:dyDescent="0.25">
      <c r="A22" t="s">
        <v>24</v>
      </c>
      <c r="B22">
        <v>2.0537999999999998</v>
      </c>
      <c r="C22" t="s">
        <v>26</v>
      </c>
    </row>
    <row r="23" spans="1:3" x14ac:dyDescent="0.25">
      <c r="A23" t="s">
        <v>25</v>
      </c>
      <c r="B23">
        <v>2462.9</v>
      </c>
      <c r="C23" t="s">
        <v>12</v>
      </c>
    </row>
    <row r="25" spans="1:3" x14ac:dyDescent="0.25">
      <c r="A25" t="s">
        <v>21</v>
      </c>
      <c r="B25">
        <v>1E-4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Seleghim</dc:creator>
  <cp:lastModifiedBy>Paulo Seleghim</cp:lastModifiedBy>
  <dcterms:created xsi:type="dcterms:W3CDTF">2024-04-12T13:41:43Z</dcterms:created>
  <dcterms:modified xsi:type="dcterms:W3CDTF">2024-04-12T13:56:29Z</dcterms:modified>
</cp:coreProperties>
</file>